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<sst xmlns="http://schemas.openxmlformats.org/spreadsheetml/2006/main" count="48" uniqueCount="48">
  <si>
    <t>BẢNG DOANH THU CÁC CÂU LẠC BÓNG ĐÁ NĂM 2012</t>
  </si>
  <si>
    <t>STT</t>
  </si>
  <si>
    <t>MÃ CLB</t>
  </si>
  <si>
    <t>TÊN CLB</t>
  </si>
  <si>
    <t xml:space="preserve">TÊN NƯỚC </t>
  </si>
  <si>
    <t>SÂN VĐ</t>
  </si>
  <si>
    <t>SỐ LƯỢNG CĐV</t>
  </si>
  <si>
    <t xml:space="preserve">GIÁ VÉ </t>
  </si>
  <si>
    <t>IAC1</t>
  </si>
  <si>
    <t>EMU2</t>
  </si>
  <si>
    <t>FPS2</t>
  </si>
  <si>
    <t>SBA1</t>
  </si>
  <si>
    <t>SRE1</t>
  </si>
  <si>
    <t>GBM2</t>
  </si>
  <si>
    <t>PBI2</t>
  </si>
  <si>
    <t>Bảng1: Tên nước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</si>
  <si>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</si>
  <si>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</si>
  <si>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</si>
  <si>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</si>
  <si>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</si>
  <si>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</si>
  <si>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</si>
  <si>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</si>
  <si>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</si>
  <si>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</si>
  <si>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</si>
  <si>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 xml:space="preserve">Ý </t>
  </si>
  <si>
    <t>Bồ Đào Nha</t>
  </si>
  <si>
    <t>Tây Ban Nha</t>
  </si>
  <si>
    <t>Bảng2: Tên câu lạc bộ và giá vé</t>
  </si>
  <si>
    <t xml:space="preserve">Mã 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</si>
  <si>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</si>
  <si>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</si>
  <si>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</si>
  <si>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</si>
  <si>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</si>
  <si>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</si>
  <si>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</si>
  <si>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</si>
  <si>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</si>
  <si>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</si>
  <si>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</si>
  <si>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</si>
  <si>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</si>
  <si>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Manchester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</si>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</sst>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tabSelected="1" topLeftCell="B1" workbookViewId="0">
      <selection activeCell="J14" sqref="J14"/>
    </sheetView>
  </sheetViews>
  <sheetFormatPr defaultRowHeight="15" x14ac:dyDescent="0.25"/>
  <cols>
    <col min="3" max="3" width="11.7109375" customWidth="1"/>
    <col min="4" max="4" width="13" customWidth="1"/>
    <col min="5" max="5" width="11.5703125" customWidth="1"/>
    <col min="6" max="6" width="12" customWidth="1"/>
    <col min="7" max="7" width="16" customWidth="1"/>
  </cols>
  <sheetData>
    <row r="1" spans="2:8" x14ac:dyDescent="0.25">
      <c r="B1" s="1" t="s">
        <v>0</v>
      </c>
      <c r="C1" s="1"/>
      <c r="D1" s="1"/>
      <c r="E1" s="1"/>
      <c r="F1" s="1"/>
      <c r="G1" s="1"/>
      <c r="H1" s="1"/>
    </row>
    <row r="2" spans="2:8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2:8" x14ac:dyDescent="0.25">
      <c r="B3" s="2">
        <v>1</v>
      </c>
      <c r="C3" s="2" t="s">
        <v>8</v>
      </c>
      <c r="D3" s="2" t="str">
        <f>VLOOKUP(MID(C3,2,2),$F$13:$G$19,2)</f>
        <v>Ac Milan</v>
      </c>
      <c r="E3" s="2" t="str">
        <f>VLOOKUP(LEFT(C3,1),$B$13:$C$18,2)</f>
        <v xml:space="preserve">Ý </v>
      </c>
      <c r="F3" s="2"/>
      <c r="G3" s="3">
        <v>80000</v>
      </c>
      <c r="H3" s="2"/>
    </row>
    <row r="4" spans="2:8" x14ac:dyDescent="0.25">
      <c r="B4" s="2">
        <v>2</v>
      </c>
      <c r="C4" s="2" t="s">
        <v>9</v>
      </c>
      <c r="D4" s="2" t="str">
        <f t="shared" ref="D4:D9" si="0">VLOOKUP(MID(C4,2,2),$F$13:$G$19,2)</f>
        <v>Manchester</v>
      </c>
      <c r="E4" s="2" t="str">
        <f t="shared" ref="E4:E9" si="1">VLOOKUP(LEFT(C4,1),$B$13:$C$18,2)</f>
        <v>Anh</v>
      </c>
      <c r="F4" s="2"/>
      <c r="G4" s="3">
        <v>60000</v>
      </c>
      <c r="H4" s="2"/>
    </row>
    <row r="5" spans="2:8" x14ac:dyDescent="0.25">
      <c r="B5" s="2">
        <v>3</v>
      </c>
      <c r="C5" s="2" t="s">
        <v>10</v>
      </c>
      <c r="D5" s="2" t="str">
        <f t="shared" si="0"/>
        <v>Paris SG</v>
      </c>
      <c r="E5" s="2" t="str">
        <f t="shared" si="1"/>
        <v>Pháp</v>
      </c>
      <c r="F5" s="2"/>
      <c r="G5" s="3">
        <v>50000</v>
      </c>
      <c r="H5" s="2"/>
    </row>
    <row r="6" spans="2:8" x14ac:dyDescent="0.25">
      <c r="B6" s="2">
        <v>4</v>
      </c>
      <c r="C6" s="2" t="s">
        <v>11</v>
      </c>
      <c r="D6" s="2" t="str">
        <f t="shared" si="0"/>
        <v>Barcelona</v>
      </c>
      <c r="E6" s="2" t="str">
        <f t="shared" si="1"/>
        <v>Tây Ban Nha</v>
      </c>
      <c r="F6" s="2"/>
      <c r="G6" s="3">
        <v>100000</v>
      </c>
      <c r="H6" s="2"/>
    </row>
    <row r="7" spans="2:8" x14ac:dyDescent="0.25">
      <c r="B7" s="2">
        <v>5</v>
      </c>
      <c r="C7" s="2" t="s">
        <v>12</v>
      </c>
      <c r="D7" s="2" t="str">
        <f t="shared" si="0"/>
        <v>Real Madrit</v>
      </c>
      <c r="E7" s="2" t="str">
        <f t="shared" si="1"/>
        <v>Tây Ban Nha</v>
      </c>
      <c r="F7" s="2"/>
      <c r="G7" s="3">
        <v>80000</v>
      </c>
      <c r="H7" s="2"/>
    </row>
    <row r="8" spans="2:8" x14ac:dyDescent="0.25">
      <c r="B8" s="2">
        <v>6</v>
      </c>
      <c r="C8" s="2" t="s">
        <v>13</v>
      </c>
      <c r="D8" s="2" t="str">
        <f t="shared" si="0"/>
        <v>B.Munich</v>
      </c>
      <c r="E8" s="2" t="str">
        <f t="shared" si="1"/>
        <v>Đức</v>
      </c>
      <c r="F8" s="2"/>
      <c r="G8" s="3">
        <v>70000</v>
      </c>
      <c r="H8" s="2"/>
    </row>
    <row r="9" spans="2:8" x14ac:dyDescent="0.25">
      <c r="B9" s="2">
        <v>7</v>
      </c>
      <c r="C9" s="2" t="s">
        <v>14</v>
      </c>
      <c r="D9" s="2" t="str">
        <f t="shared" si="0"/>
        <v>Benfica</v>
      </c>
      <c r="E9" s="2" t="str">
        <f t="shared" si="1"/>
        <v>Bồ Đào Nha</v>
      </c>
      <c r="F9" s="2"/>
      <c r="G9" s="3">
        <v>40000</v>
      </c>
      <c r="H9" s="2"/>
    </row>
    <row r="10" spans="2:8" x14ac:dyDescent="0.25">
      <c r="B10" s="4"/>
      <c r="C10" s="4"/>
      <c r="D10" s="4"/>
      <c r="E10" s="4"/>
      <c r="F10" s="4"/>
      <c r="G10" s="4"/>
      <c r="H10" s="4"/>
    </row>
    <row r="11" spans="2:8" x14ac:dyDescent="0.25">
      <c r="B11" s="1" t="s">
        <v>15</v>
      </c>
      <c r="C11" s="1"/>
      <c r="D11" s="4"/>
      <c r="E11" s="4"/>
      <c r="F11" s="1" t="s">
        <v>30</v>
      </c>
      <c r="G11" s="1"/>
      <c r="H11" s="1"/>
    </row>
    <row r="12" spans="2:8" x14ac:dyDescent="0.25">
      <c r="B12" s="2" t="s">
        <v>16</v>
      </c>
      <c r="C12" s="2" t="s">
        <v>17</v>
      </c>
      <c r="D12" s="4"/>
      <c r="E12" s="4"/>
      <c r="F12" s="5" t="s">
        <v>31</v>
      </c>
      <c r="G12" s="2" t="s">
        <v>32</v>
      </c>
      <c r="H12" s="2" t="s">
        <v>33</v>
      </c>
    </row>
    <row r="13" spans="2:8" x14ac:dyDescent="0.25">
      <c r="B13" s="2" t="s">
        <v>18</v>
      </c>
      <c r="C13" s="2" t="s">
        <v>24</v>
      </c>
      <c r="D13" s="4"/>
      <c r="E13" s="4"/>
      <c r="F13" s="5" t="s">
        <v>34</v>
      </c>
      <c r="G13" s="2" t="s">
        <v>41</v>
      </c>
      <c r="H13" s="2">
        <v>12</v>
      </c>
    </row>
    <row r="14" spans="2:8" x14ac:dyDescent="0.25">
      <c r="B14" s="2" t="s">
        <v>19</v>
      </c>
      <c r="C14" s="2" t="s">
        <v>25</v>
      </c>
      <c r="D14" s="4"/>
      <c r="E14" s="4"/>
      <c r="F14" s="5" t="s">
        <v>35</v>
      </c>
      <c r="G14" s="2" t="s">
        <v>42</v>
      </c>
      <c r="H14" s="2">
        <v>10</v>
      </c>
    </row>
    <row r="15" spans="2:8" x14ac:dyDescent="0.25">
      <c r="B15" s="2" t="s">
        <v>20</v>
      </c>
      <c r="C15" s="2" t="s">
        <v>26</v>
      </c>
      <c r="D15" s="4"/>
      <c r="E15" s="4"/>
      <c r="F15" s="5" t="s">
        <v>36</v>
      </c>
      <c r="G15" s="2" t="s">
        <v>43</v>
      </c>
      <c r="H15" s="2">
        <v>7</v>
      </c>
    </row>
    <row r="16" spans="2:8" x14ac:dyDescent="0.25">
      <c r="B16" s="2" t="s">
        <v>21</v>
      </c>
      <c r="C16" s="2" t="s">
        <v>27</v>
      </c>
      <c r="D16" s="4"/>
      <c r="E16" s="4"/>
      <c r="F16" s="5" t="s">
        <v>37</v>
      </c>
      <c r="G16" s="2" t="s">
        <v>44</v>
      </c>
      <c r="H16" s="2">
        <v>10</v>
      </c>
    </row>
    <row r="17" spans="2:8" x14ac:dyDescent="0.25">
      <c r="B17" s="2" t="s">
        <v>22</v>
      </c>
      <c r="C17" s="2" t="s">
        <v>28</v>
      </c>
      <c r="D17" s="4"/>
      <c r="E17" s="4"/>
      <c r="F17" s="5" t="s">
        <v>38</v>
      </c>
      <c r="G17" s="2" t="s">
        <v>45</v>
      </c>
      <c r="H17" s="2">
        <v>10</v>
      </c>
    </row>
    <row r="18" spans="2:8" x14ac:dyDescent="0.25">
      <c r="B18" s="2" t="s">
        <v>23</v>
      </c>
      <c r="C18" s="2" t="s">
        <v>29</v>
      </c>
      <c r="D18" s="4"/>
      <c r="E18" s="4"/>
      <c r="F18" s="5" t="s">
        <v>39</v>
      </c>
      <c r="G18" s="2" t="s">
        <v>46</v>
      </c>
      <c r="H18" s="2">
        <v>12</v>
      </c>
    </row>
    <row r="19" spans="2:8" x14ac:dyDescent="0.25">
      <c r="B19" s="4"/>
      <c r="C19" s="4"/>
      <c r="D19" s="4"/>
      <c r="E19" s="4"/>
      <c r="F19" s="5" t="s">
        <v>40</v>
      </c>
      <c r="G19" s="2" t="s">
        <v>47</v>
      </c>
      <c r="H19" s="2">
        <v>10</v>
      </c>
    </row>
  </sheetData>
  <mergeCells count="3">
    <mergeCell ref="B1:H1"/>
    <mergeCell ref="B11:C11"/>
    <mergeCell ref="F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2019-01-07T07:06:55Z</dcterms:created>
  <dcterms:modified xsi:type="dcterms:W3CDTF">2019-01-07T08:23:07Z</dcterms:modified>
</cp:coreProperties>
</file>